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иаграмма1" sheetId="1" state="visible" r:id="rId2"/>
    <sheet name="Лист1" sheetId="2" state="visible" r:id="rId3"/>
  </sheets>
  <definedNames>
    <definedName function="false" hidden="false" localSheetId="1" name="_xlnm.Print_Area" vbProcedure="false">Лист1!$A$1:$J$44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<sst xmlns="http://schemas.openxmlformats.org/spreadsheetml/2006/main" count="21" uniqueCount="21">
  <si>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r>
      <rPr>
        <sz val="12"/>
        <color rgb="FF000000"/>
        <rFont val="Calibri"/>
        <family val="2"/>
        <charset val="1"/>
      </rPr>
      <t xml:space="preserve">Перечетная ведомость сохраненного жизнеспособного подроста основных лесных древесных пород (</t>
    </r>
    <r>
      <rPr>
        <b val="true"/>
        <sz val="12"/>
        <color rgb="FF000000"/>
        <rFont val="Calibri"/>
        <family val="2"/>
        <charset val="204"/>
      </rPr>
      <t xml:space="preserve">ель,</t>
    </r>
    <r>
      <rPr>
        <sz val="12"/>
        <color rgb="FF000000"/>
        <rFont val="Calibri"/>
        <family val="2"/>
        <charset val="1"/>
      </rPr>
      <t xml:space="preserve"> сосна)</t>
    </r>
  </si>
  <si>
    <t xml:space="preserve">Парфеньевское лесничество, Потрусовское участковое лесничество, кв. 107, выд. 26, участок (лесосека) 1, год мероприятия - 2024, площадь 0,8 га.</t>
  </si>
  <si>
    <t xml:space="preserve">Дата осмотра: 20.04.2024</t>
  </si>
  <si>
    <t xml:space="preserve">Номер пробной площади (ленты, визира)</t>
  </si>
  <si>
    <t xml:space="preserve">Номер учетной площадки</t>
  </si>
  <si>
    <t xml:space="preserve">Размер учетной площадки, конфигурация</t>
  </si>
  <si>
    <t xml:space="preserve">Количество подроста, шт. высота подроста, коэффициент перевода в крупный</t>
  </si>
  <si>
    <t xml:space="preserve">Средняя высота подроста, м</t>
  </si>
  <si>
    <t xml:space="preserve">средняя высота (эта часть не печатается)</t>
  </si>
  <si>
    <r>
      <rPr>
        <sz val="12"/>
        <color rgb="FF000000"/>
        <rFont val="Calibri"/>
        <family val="2"/>
        <charset val="1"/>
      </rPr>
      <t xml:space="preserve">размер учетной площадки </t>
    </r>
    <r>
      <rPr>
        <b val="true"/>
        <sz val="12"/>
        <color rgb="FF000000"/>
        <rFont val="Calibri"/>
        <family val="2"/>
        <charset val="1"/>
      </rPr>
      <t xml:space="preserve">м2</t>
    </r>
  </si>
  <si>
    <r>
      <rPr>
        <sz val="12"/>
        <color rgb="FF000000"/>
        <rFont val="Calibri"/>
        <family val="2"/>
        <charset val="1"/>
      </rPr>
      <t xml:space="preserve">радиус </t>
    </r>
    <r>
      <rPr>
        <b val="true"/>
        <sz val="12"/>
        <color rgb="FF000000"/>
        <rFont val="Calibri"/>
        <family val="2"/>
        <charset val="1"/>
      </rPr>
      <t xml:space="preserve">м</t>
    </r>
  </si>
  <si>
    <r>
      <rPr>
        <sz val="12"/>
        <color rgb="FF000000"/>
        <rFont val="Calibri"/>
        <family val="2"/>
        <charset val="1"/>
      </rPr>
      <t xml:space="preserve">Мелкий, до 0,5 м </t>
    </r>
    <r>
      <rPr>
        <b val="true"/>
        <sz val="12"/>
        <color rgb="FF000000"/>
        <rFont val="Calibri"/>
        <family val="2"/>
        <charset val="1"/>
      </rPr>
      <t xml:space="preserve">0,5</t>
    </r>
  </si>
  <si>
    <r>
      <rPr>
        <sz val="12"/>
        <color rgb="FF000000"/>
        <rFont val="Calibri"/>
        <family val="2"/>
        <charset val="1"/>
      </rPr>
      <t xml:space="preserve">Средний, 0,6-1,5м </t>
    </r>
    <r>
      <rPr>
        <b val="true"/>
        <sz val="12"/>
        <color rgb="FF000000"/>
        <rFont val="Calibri"/>
        <family val="2"/>
        <charset val="1"/>
      </rPr>
      <t xml:space="preserve">0,8</t>
    </r>
  </si>
  <si>
    <r>
      <rPr>
        <sz val="12"/>
        <color rgb="FF000000"/>
        <rFont val="Calibri"/>
        <family val="2"/>
        <charset val="1"/>
      </rPr>
      <t xml:space="preserve">Крупный, более 1,5м </t>
    </r>
    <r>
      <rPr>
        <b val="true"/>
        <sz val="12"/>
        <color rgb="FF000000"/>
        <rFont val="Calibri"/>
        <family val="2"/>
        <charset val="1"/>
      </rPr>
      <t xml:space="preserve">1</t>
    </r>
  </si>
  <si>
    <t xml:space="preserve">всего</t>
  </si>
  <si>
    <t xml:space="preserve">Мелкий</t>
  </si>
  <si>
    <t xml:space="preserve">Средний</t>
  </si>
  <si>
    <t xml:space="preserve">Крупный</t>
  </si>
  <si>
    <t xml:space="preserve">Всего</t>
  </si>
  <si>
    <t xml:space="preserve">Средняя высота</t>
  </si>
  <si>
    <t xml:space="preserve">Всего на 1 га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</si>
</sst>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255E9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000"/>
      <rgbColor rgb="FFFF9900"/>
      <rgbColor rgb="FFED7D31"/>
      <rgbColor rgb="FF595959"/>
      <rgbColor rgb="FFA5A5A5"/>
      <rgbColor rgb="FF003366"/>
      <rgbColor rgb="FF70AD47"/>
      <rgbColor rgb="FF003300"/>
      <rgbColor rgb="FF333300"/>
      <rgbColor rgb="FF9E480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Заглавие диаграммы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Лист1!$C$10</c:f>
              <c:strCache>
                <c:ptCount val="1"/>
                <c:pt idx="0">
                  <c:v>Номер учетной площадки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Лист1!$C$11:$C$44</c:f>
              <c:numCache>
                <c:formatCode>General</c:formatCode>
                <c:ptCount val="34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val>
        </c:ser>
        <c:ser>
          <c:idx val="1"/>
          <c:order val="1"/>
          <c:tx>
            <c:strRef>
              <c:f>Лист1!$D$10</c:f>
              <c:strCache>
                <c:ptCount val="1"/>
                <c:pt idx="0">
                  <c:v>Размер учетной площадки, конфигурация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Лист1!$D$11:$D$44</c:f>
              <c:numCache>
                <c:formatCode>General</c:formatCode>
                <c:ptCount val="34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</c:numCache>
            </c:numRef>
          </c:val>
        </c:ser>
        <c:ser>
          <c:idx val="2"/>
          <c:order val="2"/>
          <c:tx>
            <c:strRef>
              <c:f>Лист1!$E$10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a5a5a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Лист1!$E$11:$E$44</c:f>
              <c:numCache>
                <c:formatCode>General</c:formatCode>
                <c:ptCount val="34"/>
                <c:pt idx="1">
                  <c:v>1.79</c:v>
                </c:pt>
                <c:pt idx="2">
                  <c:v>1.79</c:v>
                </c:pt>
                <c:pt idx="3">
                  <c:v>1.79</c:v>
                </c:pt>
                <c:pt idx="4">
                  <c:v>1.79</c:v>
                </c:pt>
                <c:pt idx="5">
                  <c:v>1.79</c:v>
                </c:pt>
                <c:pt idx="6">
                  <c:v>1.79</c:v>
                </c:pt>
                <c:pt idx="7">
                  <c:v>1.79</c:v>
                </c:pt>
                <c:pt idx="8">
                  <c:v>1.79</c:v>
                </c:pt>
                <c:pt idx="9">
                  <c:v>1.79</c:v>
                </c:pt>
                <c:pt idx="10">
                  <c:v>1.79</c:v>
                </c:pt>
                <c:pt idx="11">
                  <c:v>1.79</c:v>
                </c:pt>
                <c:pt idx="12">
                  <c:v>1.79</c:v>
                </c:pt>
                <c:pt idx="13">
                  <c:v>1.79</c:v>
                </c:pt>
                <c:pt idx="14">
                  <c:v>1.79</c:v>
                </c:pt>
                <c:pt idx="15">
                  <c:v>1.79</c:v>
                </c:pt>
                <c:pt idx="16">
                  <c:v>1.79</c:v>
                </c:pt>
                <c:pt idx="17">
                  <c:v>1.79</c:v>
                </c:pt>
                <c:pt idx="18">
                  <c:v>1.79</c:v>
                </c:pt>
                <c:pt idx="19">
                  <c:v>1.79</c:v>
                </c:pt>
                <c:pt idx="20">
                  <c:v>1.79</c:v>
                </c:pt>
                <c:pt idx="21">
                  <c:v>1.79</c:v>
                </c:pt>
                <c:pt idx="22">
                  <c:v>1.79</c:v>
                </c:pt>
                <c:pt idx="23">
                  <c:v>1.79</c:v>
                </c:pt>
                <c:pt idx="24">
                  <c:v>1.79</c:v>
                </c:pt>
                <c:pt idx="25">
                  <c:v>1.79</c:v>
                </c:pt>
                <c:pt idx="26">
                  <c:v>1.79</c:v>
                </c:pt>
                <c:pt idx="27">
                  <c:v>1.79</c:v>
                </c:pt>
                <c:pt idx="28">
                  <c:v>1.79</c:v>
                </c:pt>
                <c:pt idx="29">
                  <c:v>1.79</c:v>
                </c:pt>
                <c:pt idx="30">
                  <c:v>1.79</c:v>
                </c:pt>
              </c:numCache>
            </c:numRef>
          </c:val>
        </c:ser>
        <c:ser>
          <c:idx val="3"/>
          <c:order val="3"/>
          <c:tx>
            <c:strRef>
              <c:f>Лист1!$F$10</c:f>
              <c:strCache>
                <c:ptCount val="1"/>
                <c:pt idx="0">
                  <c:v>Количество подроста, шт. высота подроста, коэффициент перевода в крупный</c:v>
                </c:pt>
              </c:strCache>
            </c:strRef>
          </c:tx>
          <c:spPr>
            <a:solidFill>
              <a:srgbClr val="ffc00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Лист1!$F$11:$F$44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"/>
          <c:order val="4"/>
          <c:tx>
            <c:strRef>
              <c:f>Лист1!$G$10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Лист1!$G$11:$G$44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5"/>
          <c:order val="5"/>
          <c:tx>
            <c:strRef>
              <c:f>Лист1!$H$10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70ad47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Лист1!$H$11:$H$44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6"/>
          <c:order val="6"/>
          <c:tx>
            <c:strRef>
              <c:f>Лист1!$I$10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255e9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Лист1!$I$11:$I$44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3">
                  <c:v>0</c:v>
                </c:pt>
              </c:numCache>
            </c:numRef>
          </c:val>
        </c:ser>
        <c:ser>
          <c:idx val="7"/>
          <c:order val="7"/>
          <c:tx>
            <c:strRef>
              <c:f>Лист1!$J$10</c:f>
              <c:strCache>
                <c:ptCount val="1"/>
                <c:pt idx="0">
                  <c:v>Средняя высота подроста, м</c:v>
                </c:pt>
              </c:strCache>
            </c:strRef>
          </c:tx>
          <c:spPr>
            <a:solidFill>
              <a:srgbClr val="9e480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Лист1!$J$11:$J$44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gapWidth val="219"/>
        <c:overlap val="-27"/>
        <c:axId val="95473545"/>
        <c:axId val="90571395"/>
      </c:barChart>
      <c:catAx>
        <c:axId val="9547354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0571395"/>
        <c:crosses val="autoZero"/>
        <c:auto val="1"/>
        <c:lblAlgn val="ctr"/>
        <c:lblOffset val="100"/>
        <c:noMultiLvlLbl val="0"/>
      </c:catAx>
      <c:valAx>
        <c:axId val="9057139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5473545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317520</xdr:colOff>
      <xdr:row>37</xdr:row>
      <xdr:rowOff>62640</xdr:rowOff>
    </xdr:to>
    <xdr:graphicFrame>
      <xdr:nvGraphicFramePr>
        <xdr:cNvPr id="0" name="Диаграмма 1"/>
        <xdr:cNvGraphicFramePr/>
      </xdr:nvGraphicFramePr>
      <xdr:xfrm>
        <a:off x="0" y="0"/>
        <a:ext cx="9309240" cy="60775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4" zoomScaleNormal="84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7" activeCellId="0" sqref="K17"/>
    </sheetView>
  </sheetViews>
  <sheetFormatPr defaultColWidth="8.859375" defaultRowHeight="15.75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1" width="10"/>
    <col collapsed="false" customWidth="true" hidden="false" outlineLevel="0" max="3" min="3" style="1" width="10.42"/>
    <col collapsed="false" customWidth="true" hidden="false" outlineLevel="0" max="4" min="4" style="1" width="10.71"/>
    <col collapsed="false" customWidth="true" hidden="false" outlineLevel="0" max="5" min="5" style="1" width="8.15"/>
    <col collapsed="false" customWidth="false" hidden="false" outlineLevel="0" max="6" min="6" style="1" width="8.86"/>
    <col collapsed="false" customWidth="true" hidden="false" outlineLevel="0" max="7" min="7" style="1" width="10.29"/>
    <col collapsed="false" customWidth="true" hidden="false" outlineLevel="0" max="8" min="8" style="1" width="12.57"/>
    <col collapsed="false" customWidth="true" hidden="false" outlineLevel="0" max="9" min="9" style="1" width="7.29"/>
    <col collapsed="false" customWidth="true" hidden="false" outlineLevel="0" max="10" min="10" style="1" width="10.71"/>
    <col collapsed="false" customWidth="false" hidden="false" outlineLevel="0" max="12" min="11" style="1" width="8.86"/>
    <col collapsed="false" customWidth="true" hidden="false" outlineLevel="0" max="13" min="13" style="1" width="9.86"/>
    <col collapsed="false" customWidth="true" hidden="false" outlineLevel="0" max="14" min="14" style="1" width="12.42"/>
    <col collapsed="false" customWidth="false" hidden="false" outlineLevel="0" max="16384" min="15" style="1" width="8.86"/>
  </cols>
  <sheetData>
    <row r="1" customFormat="false" ht="6" hidden="false" customHeight="true" outlineLevel="0" collapsed="false"/>
    <row r="2" customFormat="false" ht="27.75" hidden="false" customHeight="true" outlineLevel="0" collapsed="false">
      <c r="B2" s="2" t="s">
        <v>0</v>
      </c>
      <c r="C2" s="2"/>
      <c r="D2" s="2"/>
      <c r="E2" s="2"/>
      <c r="F2" s="2"/>
      <c r="G2" s="2"/>
      <c r="H2" s="2"/>
      <c r="I2" s="2"/>
      <c r="J2" s="2"/>
    </row>
    <row r="4" customFormat="false" ht="27.75" hidden="false" customHeight="true" outlineLevel="0" collapsed="false">
      <c r="B4" s="2" t="s">
        <v>1</v>
      </c>
      <c r="C4" s="2"/>
      <c r="D4" s="2"/>
      <c r="E4" s="2"/>
      <c r="F4" s="2"/>
      <c r="G4" s="2"/>
      <c r="H4" s="2"/>
      <c r="I4" s="2"/>
      <c r="J4" s="2"/>
    </row>
    <row r="6" customFormat="false" ht="15.75" hidden="false" customHeight="false" outlineLevel="0" collapsed="false">
      <c r="C6" s="3" t="s">
        <v>2</v>
      </c>
      <c r="D6" s="3"/>
      <c r="E6" s="3"/>
    </row>
    <row r="7" customFormat="false" ht="14.25" hidden="false" customHeight="true" outlineLevel="0" collapsed="false"/>
    <row r="8" customFormat="false" ht="15.75" hidden="true" customHeight="false" outlineLevel="0" collapsed="false"/>
    <row r="9" customFormat="false" ht="15.75" hidden="true" customHeight="false" outlineLevel="0" collapsed="false"/>
    <row r="10" customFormat="false" ht="48" hidden="false" customHeight="true" outlineLevel="0" collapsed="false">
      <c r="B10" s="4" t="s">
        <v>3</v>
      </c>
      <c r="C10" s="4" t="s">
        <v>4</v>
      </c>
      <c r="D10" s="4" t="s">
        <v>5</v>
      </c>
      <c r="E10" s="4"/>
      <c r="F10" s="4" t="s">
        <v>6</v>
      </c>
      <c r="G10" s="4"/>
      <c r="H10" s="4"/>
      <c r="I10" s="4"/>
      <c r="J10" s="4" t="s">
        <v>7</v>
      </c>
      <c r="L10" s="5" t="s">
        <v>8</v>
      </c>
      <c r="M10" s="5"/>
      <c r="N10" s="5"/>
    </row>
    <row r="11" customFormat="false" ht="63" hidden="false" customHeight="false" outlineLevel="0" collapsed="false">
      <c r="B11" s="4"/>
      <c r="C11" s="4"/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  <c r="I11" s="4" t="s">
        <v>14</v>
      </c>
      <c r="J11" s="4"/>
      <c r="L11" s="6" t="s">
        <v>15</v>
      </c>
      <c r="M11" s="6" t="s">
        <v>16</v>
      </c>
      <c r="N11" s="6" t="s">
        <v>17</v>
      </c>
    </row>
    <row r="12" customFormat="false" ht="15.75" hidden="false" customHeight="false" outlineLevel="0" collapsed="false">
      <c r="B12" s="7" t="n">
        <v>1</v>
      </c>
      <c r="C12" s="7" t="n">
        <v>1</v>
      </c>
      <c r="D12" s="7" t="n">
        <v>10</v>
      </c>
      <c r="E12" s="7" t="n">
        <v>1.79</v>
      </c>
      <c r="F12" s="7" t="n">
        <v>0</v>
      </c>
      <c r="G12" s="7" t="n">
        <v>0</v>
      </c>
      <c r="H12" s="7" t="n">
        <v>0</v>
      </c>
      <c r="I12" s="8" t="n">
        <v>0</v>
      </c>
      <c r="J12" s="9" t="n">
        <f aca="false">IF((F12+G12+H12),(F12*L12+G12*M12+H12*N12)/(F12+G12+H12),0)</f>
        <v>0</v>
      </c>
      <c r="L12" s="10" t="n">
        <v>0.5</v>
      </c>
      <c r="M12" s="10" t="n">
        <v>0.8</v>
      </c>
      <c r="N12" s="10" t="n">
        <v>2.2</v>
      </c>
    </row>
    <row r="13" customFormat="false" ht="15.75" hidden="false" customHeight="false" outlineLevel="0" collapsed="false">
      <c r="B13" s="7" t="n">
        <v>2</v>
      </c>
      <c r="C13" s="7" t="n">
        <v>2</v>
      </c>
      <c r="D13" s="7" t="n">
        <v>10</v>
      </c>
      <c r="E13" s="7" t="n">
        <v>1.79</v>
      </c>
      <c r="F13" s="7" t="n">
        <v>0</v>
      </c>
      <c r="G13" s="7" t="n">
        <v>0</v>
      </c>
      <c r="H13" s="7" t="n">
        <v>0</v>
      </c>
      <c r="I13" s="8" t="n">
        <f aca="false">F13*0.5+G13*0.8+H13*1</f>
        <v>0</v>
      </c>
      <c r="J13" s="9" t="n">
        <f aca="false">IF((F13+G13+H13),(F13*L13+G13*M13+H13*N13)/(F13+G13+H13),0)</f>
        <v>0</v>
      </c>
      <c r="L13" s="10" t="n">
        <v>0.5</v>
      </c>
      <c r="M13" s="10" t="n">
        <v>0.8</v>
      </c>
      <c r="N13" s="10" t="n">
        <v>3</v>
      </c>
    </row>
    <row r="14" customFormat="false" ht="15.75" hidden="false" customHeight="false" outlineLevel="0" collapsed="false">
      <c r="B14" s="7" t="n">
        <v>3</v>
      </c>
      <c r="C14" s="7" t="n">
        <v>3</v>
      </c>
      <c r="D14" s="7" t="n">
        <v>10</v>
      </c>
      <c r="E14" s="7" t="n">
        <v>1.79</v>
      </c>
      <c r="F14" s="7" t="n">
        <v>0</v>
      </c>
      <c r="G14" s="7" t="n">
        <v>0</v>
      </c>
      <c r="H14" s="7" t="n">
        <v>0</v>
      </c>
      <c r="I14" s="8" t="n">
        <v>0</v>
      </c>
      <c r="J14" s="9" t="n">
        <f aca="false">IF((F14+G14+H14),(F14*L14+G14*M14+H14*N14)/(F14+G14+H14),0)</f>
        <v>0</v>
      </c>
      <c r="L14" s="10" t="n">
        <v>0.5</v>
      </c>
      <c r="M14" s="10" t="n">
        <v>0.8</v>
      </c>
      <c r="N14" s="10" t="n">
        <v>1.6</v>
      </c>
    </row>
    <row r="15" customFormat="false" ht="15.75" hidden="false" customHeight="false" outlineLevel="0" collapsed="false">
      <c r="B15" s="7" t="n">
        <v>4</v>
      </c>
      <c r="C15" s="7" t="n">
        <v>4</v>
      </c>
      <c r="D15" s="7" t="n">
        <v>10</v>
      </c>
      <c r="E15" s="7" t="n">
        <v>1.79</v>
      </c>
      <c r="F15" s="7" t="n">
        <v>0</v>
      </c>
      <c r="G15" s="7" t="n">
        <v>0</v>
      </c>
      <c r="H15" s="7" t="n">
        <v>0</v>
      </c>
      <c r="I15" s="8" t="n">
        <v>0</v>
      </c>
      <c r="J15" s="9" t="n">
        <f aca="false">IF((F15+G15+H15),(F15*L15+G15*M15+H15*N15)/(F15+G15+H15),0)</f>
        <v>0</v>
      </c>
      <c r="L15" s="10" t="n">
        <v>0.5</v>
      </c>
      <c r="M15" s="10" t="n">
        <v>0.8</v>
      </c>
      <c r="N15" s="10" t="n">
        <v>1.6</v>
      </c>
    </row>
    <row r="16" customFormat="false" ht="15.75" hidden="false" customHeight="false" outlineLevel="0" collapsed="false">
      <c r="B16" s="7" t="n">
        <v>5</v>
      </c>
      <c r="C16" s="7" t="n">
        <v>5</v>
      </c>
      <c r="D16" s="7" t="n">
        <v>10</v>
      </c>
      <c r="E16" s="7" t="n">
        <v>1.79</v>
      </c>
      <c r="F16" s="7" t="n">
        <v>0</v>
      </c>
      <c r="G16" s="7" t="n">
        <v>0</v>
      </c>
      <c r="H16" s="7" t="n">
        <v>0</v>
      </c>
      <c r="I16" s="8" t="n">
        <v>0</v>
      </c>
      <c r="J16" s="9" t="n">
        <f aca="false">IF((F16+G16+H16),(F16*L16+G16*M16+H16*N16)/(F16+G16+H16),0)</f>
        <v>0</v>
      </c>
      <c r="L16" s="10" t="n">
        <v>0.5</v>
      </c>
      <c r="M16" s="10" t="n">
        <v>0.8</v>
      </c>
      <c r="N16" s="10" t="n">
        <v>3</v>
      </c>
    </row>
    <row r="17" customFormat="false" ht="15.75" hidden="false" customHeight="false" outlineLevel="0" collapsed="false">
      <c r="B17" s="7" t="n">
        <v>6</v>
      </c>
      <c r="C17" s="7" t="n">
        <v>6</v>
      </c>
      <c r="D17" s="7" t="n">
        <v>10</v>
      </c>
      <c r="E17" s="7" t="n">
        <v>1.79</v>
      </c>
      <c r="F17" s="7" t="n">
        <v>0</v>
      </c>
      <c r="G17" s="7" t="n">
        <v>0</v>
      </c>
      <c r="H17" s="7" t="n">
        <v>0</v>
      </c>
      <c r="I17" s="8" t="n">
        <v>0</v>
      </c>
      <c r="J17" s="9" t="n">
        <f aca="false">IF((F17+G17+H17),(F17*L17+G17*M17+H17*N17)/(F17+G17+H17),0)</f>
        <v>0</v>
      </c>
      <c r="L17" s="10" t="n">
        <v>0.5</v>
      </c>
      <c r="M17" s="10" t="n">
        <v>0.8</v>
      </c>
      <c r="N17" s="10" t="n">
        <v>2.3</v>
      </c>
    </row>
    <row r="18" customFormat="false" ht="15.75" hidden="false" customHeight="false" outlineLevel="0" collapsed="false">
      <c r="B18" s="7" t="n">
        <v>7</v>
      </c>
      <c r="C18" s="7" t="n">
        <v>7</v>
      </c>
      <c r="D18" s="7" t="n">
        <v>10</v>
      </c>
      <c r="E18" s="7" t="n">
        <v>1.79</v>
      </c>
      <c r="F18" s="7" t="n">
        <v>0</v>
      </c>
      <c r="G18" s="7" t="n">
        <v>0</v>
      </c>
      <c r="H18" s="7" t="n">
        <v>0</v>
      </c>
      <c r="I18" s="8" t="n">
        <v>0</v>
      </c>
      <c r="J18" s="9" t="n">
        <f aca="false">IF((F18+G18+H18),(F18*L18+G18*M18+H18*N18)/(F18+G18+H18),0)</f>
        <v>0</v>
      </c>
      <c r="L18" s="10" t="n">
        <v>0.5</v>
      </c>
      <c r="M18" s="10" t="n">
        <v>0.8</v>
      </c>
      <c r="N18" s="10" t="n">
        <v>2.2</v>
      </c>
    </row>
    <row r="19" customFormat="false" ht="15.75" hidden="false" customHeight="false" outlineLevel="0" collapsed="false">
      <c r="B19" s="7" t="n">
        <v>8</v>
      </c>
      <c r="C19" s="7" t="n">
        <v>8</v>
      </c>
      <c r="D19" s="7" t="n">
        <v>10</v>
      </c>
      <c r="E19" s="7" t="n">
        <v>1.79</v>
      </c>
      <c r="F19" s="7" t="n">
        <v>0</v>
      </c>
      <c r="G19" s="7" t="n">
        <v>0</v>
      </c>
      <c r="H19" s="7" t="n">
        <v>0</v>
      </c>
      <c r="I19" s="8" t="n">
        <v>0</v>
      </c>
      <c r="J19" s="9" t="n">
        <f aca="false">IF((F19+G19+H19),(F19*L19+G19*M19+H19*N19)/(F19+G19+H19),0)</f>
        <v>0</v>
      </c>
      <c r="L19" s="10" t="n">
        <v>0.5</v>
      </c>
      <c r="M19" s="10" t="n">
        <v>0.8</v>
      </c>
      <c r="N19" s="10" t="n">
        <v>2.7</v>
      </c>
    </row>
    <row r="20" customFormat="false" ht="15.75" hidden="false" customHeight="false" outlineLevel="0" collapsed="false">
      <c r="B20" s="7" t="n">
        <v>9</v>
      </c>
      <c r="C20" s="7" t="n">
        <v>9</v>
      </c>
      <c r="D20" s="7" t="n">
        <v>10</v>
      </c>
      <c r="E20" s="7" t="n">
        <v>1.79</v>
      </c>
      <c r="F20" s="7" t="n">
        <v>0</v>
      </c>
      <c r="G20" s="7" t="n">
        <v>0</v>
      </c>
      <c r="H20" s="7" t="n">
        <v>0</v>
      </c>
      <c r="I20" s="8" t="n">
        <f aca="false">F20*0.5+G20*0.8+H20*1</f>
        <v>0</v>
      </c>
      <c r="J20" s="9" t="n">
        <f aca="false">IF((F20+G20+H20),(F20*L20+G20*M20+H20*N20)/(F20+G20+H20),0)</f>
        <v>0</v>
      </c>
      <c r="L20" s="10" t="n">
        <v>0.5</v>
      </c>
      <c r="M20" s="10" t="n">
        <v>0.8</v>
      </c>
      <c r="N20" s="10" t="n">
        <v>1.6</v>
      </c>
    </row>
    <row r="21" customFormat="false" ht="15.75" hidden="false" customHeight="false" outlineLevel="0" collapsed="false">
      <c r="B21" s="7" t="n">
        <v>10</v>
      </c>
      <c r="C21" s="7" t="n">
        <v>10</v>
      </c>
      <c r="D21" s="7" t="n">
        <v>10</v>
      </c>
      <c r="E21" s="7" t="n">
        <v>1.79</v>
      </c>
      <c r="F21" s="7" t="n">
        <v>0</v>
      </c>
      <c r="G21" s="7" t="n">
        <v>0</v>
      </c>
      <c r="H21" s="7" t="n">
        <v>0</v>
      </c>
      <c r="I21" s="8" t="n">
        <v>0</v>
      </c>
      <c r="J21" s="9" t="n">
        <f aca="false">IF((F21+G21+H21),(F21*L21+G21*M21+H21*N21)/(F21+G21+H21),0)</f>
        <v>0</v>
      </c>
      <c r="L21" s="10" t="n">
        <v>0.5</v>
      </c>
      <c r="M21" s="10" t="n">
        <v>0.8</v>
      </c>
      <c r="N21" s="10" t="n">
        <v>3</v>
      </c>
    </row>
    <row r="22" customFormat="false" ht="15.75" hidden="false" customHeight="false" outlineLevel="0" collapsed="false">
      <c r="B22" s="7" t="n">
        <v>11</v>
      </c>
      <c r="C22" s="7" t="n">
        <v>11</v>
      </c>
      <c r="D22" s="7" t="n">
        <v>10</v>
      </c>
      <c r="E22" s="7" t="n">
        <v>1.79</v>
      </c>
      <c r="F22" s="7" t="n">
        <v>0</v>
      </c>
      <c r="G22" s="7" t="n">
        <v>0</v>
      </c>
      <c r="H22" s="7" t="n">
        <v>0</v>
      </c>
      <c r="I22" s="8" t="n">
        <v>0</v>
      </c>
      <c r="J22" s="9" t="n">
        <f aca="false">IF((F22+G22+H22),(F22*L22+G22*M22+H22*N22)/(F22+G22+H22),0)</f>
        <v>0</v>
      </c>
      <c r="L22" s="10" t="n">
        <v>0.5</v>
      </c>
      <c r="M22" s="10" t="n">
        <v>0.8</v>
      </c>
      <c r="N22" s="10" t="n">
        <v>2.2</v>
      </c>
    </row>
    <row r="23" customFormat="false" ht="15.75" hidden="false" customHeight="false" outlineLevel="0" collapsed="false">
      <c r="B23" s="7" t="n">
        <v>12</v>
      </c>
      <c r="C23" s="7" t="n">
        <v>12</v>
      </c>
      <c r="D23" s="7" t="n">
        <v>10</v>
      </c>
      <c r="E23" s="7" t="n">
        <v>1.79</v>
      </c>
      <c r="F23" s="7" t="n">
        <v>0</v>
      </c>
      <c r="G23" s="7" t="n">
        <v>0</v>
      </c>
      <c r="H23" s="7" t="n">
        <v>0</v>
      </c>
      <c r="I23" s="8" t="n">
        <f aca="false">F23*0.5+G23*0.8+H23*1</f>
        <v>0</v>
      </c>
      <c r="J23" s="9" t="n">
        <f aca="false">IF((F23+G23+H23),(F23*L23+G23*M23+H23*N23)/(F23+G23+H23),0)</f>
        <v>0</v>
      </c>
      <c r="L23" s="10" t="n">
        <v>0.5</v>
      </c>
      <c r="M23" s="10" t="n">
        <v>0.8</v>
      </c>
      <c r="N23" s="10" t="n">
        <v>1.6</v>
      </c>
    </row>
    <row r="24" customFormat="false" ht="15.75" hidden="false" customHeight="false" outlineLevel="0" collapsed="false">
      <c r="B24" s="7" t="n">
        <v>13</v>
      </c>
      <c r="C24" s="7" t="n">
        <v>13</v>
      </c>
      <c r="D24" s="7" t="n">
        <v>10</v>
      </c>
      <c r="E24" s="7" t="n">
        <v>1.79</v>
      </c>
      <c r="F24" s="7" t="n">
        <v>0</v>
      </c>
      <c r="G24" s="7" t="n">
        <v>0</v>
      </c>
      <c r="H24" s="7" t="n">
        <v>0</v>
      </c>
      <c r="I24" s="8" t="n">
        <v>0</v>
      </c>
      <c r="J24" s="9" t="n">
        <f aca="false">IF((F24+G24+H24),(F24*L24+G24*M24+H24*N24)/(F24+G24+H24),0)</f>
        <v>0</v>
      </c>
      <c r="L24" s="10" t="n">
        <v>0.5</v>
      </c>
      <c r="M24" s="10" t="n">
        <v>0.8</v>
      </c>
      <c r="N24" s="10" t="n">
        <v>1.6</v>
      </c>
    </row>
    <row r="25" customFormat="false" ht="15.75" hidden="false" customHeight="false" outlineLevel="0" collapsed="false">
      <c r="B25" s="7" t="n">
        <v>14</v>
      </c>
      <c r="C25" s="7" t="n">
        <v>14</v>
      </c>
      <c r="D25" s="7" t="n">
        <v>10</v>
      </c>
      <c r="E25" s="7" t="n">
        <v>1.79</v>
      </c>
      <c r="F25" s="7" t="n">
        <v>0</v>
      </c>
      <c r="G25" s="7" t="n">
        <v>0</v>
      </c>
      <c r="H25" s="7" t="n">
        <v>0</v>
      </c>
      <c r="I25" s="8" t="n">
        <v>0</v>
      </c>
      <c r="J25" s="9" t="n">
        <f aca="false">IF((F25+G25+H25),(F25*L25+G25*M25+H25*N25)/(F25+G25+H25),0)</f>
        <v>0</v>
      </c>
      <c r="L25" s="10" t="n">
        <v>0.5</v>
      </c>
      <c r="M25" s="10" t="n">
        <v>0.8</v>
      </c>
      <c r="N25" s="10" t="n">
        <v>3</v>
      </c>
    </row>
    <row r="26" customFormat="false" ht="15.75" hidden="false" customHeight="false" outlineLevel="0" collapsed="false">
      <c r="B26" s="7" t="n">
        <v>15</v>
      </c>
      <c r="C26" s="7" t="n">
        <v>15</v>
      </c>
      <c r="D26" s="7" t="n">
        <v>10</v>
      </c>
      <c r="E26" s="7" t="n">
        <v>1.79</v>
      </c>
      <c r="F26" s="7" t="n">
        <v>0</v>
      </c>
      <c r="G26" s="7" t="n">
        <v>0</v>
      </c>
      <c r="H26" s="7" t="n">
        <v>0</v>
      </c>
      <c r="I26" s="8" t="n">
        <f aca="false">F26*0.5+G26*0.8+H26*1</f>
        <v>0</v>
      </c>
      <c r="J26" s="9" t="n">
        <f aca="false">IF((F26+G26+H26),(F26*L26+G26*M26+H26*N26)/(F26+G26+H26),0)</f>
        <v>0</v>
      </c>
      <c r="L26" s="10" t="n">
        <v>0.5</v>
      </c>
      <c r="M26" s="10" t="n">
        <v>0.8</v>
      </c>
      <c r="N26" s="10" t="n">
        <v>1.6</v>
      </c>
    </row>
    <row r="27" customFormat="false" ht="15.75" hidden="false" customHeight="false" outlineLevel="0" collapsed="false">
      <c r="B27" s="7" t="n">
        <v>16</v>
      </c>
      <c r="C27" s="7" t="n">
        <v>16</v>
      </c>
      <c r="D27" s="7" t="n">
        <v>10</v>
      </c>
      <c r="E27" s="7" t="n">
        <v>1.79</v>
      </c>
      <c r="F27" s="7" t="n">
        <v>0</v>
      </c>
      <c r="G27" s="7" t="n">
        <v>0</v>
      </c>
      <c r="H27" s="7" t="n">
        <v>0</v>
      </c>
      <c r="I27" s="8" t="n">
        <v>0</v>
      </c>
      <c r="J27" s="9" t="n">
        <f aca="false">IF((F27+G27+H27),(F27*L27+G27*M27+H27*N27)/(F27+G27+H27),0)</f>
        <v>0</v>
      </c>
      <c r="L27" s="10" t="n">
        <v>0.5</v>
      </c>
      <c r="M27" s="10" t="n">
        <v>0.8</v>
      </c>
      <c r="N27" s="10" t="n">
        <v>2.1</v>
      </c>
    </row>
    <row r="28" customFormat="false" ht="15.75" hidden="false" customHeight="false" outlineLevel="0" collapsed="false">
      <c r="B28" s="7" t="n">
        <v>17</v>
      </c>
      <c r="C28" s="7" t="n">
        <v>17</v>
      </c>
      <c r="D28" s="7" t="n">
        <v>10</v>
      </c>
      <c r="E28" s="7" t="n">
        <v>1.79</v>
      </c>
      <c r="F28" s="7" t="n">
        <v>0</v>
      </c>
      <c r="G28" s="7" t="n">
        <v>0</v>
      </c>
      <c r="H28" s="7" t="n">
        <v>0</v>
      </c>
      <c r="I28" s="8" t="n">
        <f aca="false">F28*0.5+G28*0.8+H28*1</f>
        <v>0</v>
      </c>
      <c r="J28" s="9" t="n">
        <f aca="false">IF((F28+G28+H28),(F28*L28+G28*M28+H28*N28)/(F28+G28+H28),0)</f>
        <v>0</v>
      </c>
      <c r="L28" s="10" t="n">
        <v>0.5</v>
      </c>
      <c r="M28" s="10" t="n">
        <v>0.8</v>
      </c>
      <c r="N28" s="10" t="n">
        <v>2.2</v>
      </c>
    </row>
    <row r="29" customFormat="false" ht="15.75" hidden="false" customHeight="false" outlineLevel="0" collapsed="false">
      <c r="B29" s="7" t="n">
        <v>18</v>
      </c>
      <c r="C29" s="7" t="n">
        <v>18</v>
      </c>
      <c r="D29" s="7" t="n">
        <v>10</v>
      </c>
      <c r="E29" s="7" t="n">
        <v>1.79</v>
      </c>
      <c r="F29" s="7" t="n">
        <v>0</v>
      </c>
      <c r="G29" s="7" t="n">
        <v>0</v>
      </c>
      <c r="H29" s="7" t="n">
        <v>0</v>
      </c>
      <c r="I29" s="8" t="n">
        <v>0</v>
      </c>
      <c r="J29" s="9" t="n">
        <f aca="false">IF((F29+G29+H29),(F29*L29+G29*M29+H29*N29)/(F29+G29+H29),0)</f>
        <v>0</v>
      </c>
      <c r="L29" s="10" t="n">
        <v>0.5</v>
      </c>
      <c r="M29" s="10" t="n">
        <v>0.8</v>
      </c>
      <c r="N29" s="10" t="n">
        <v>1.6</v>
      </c>
    </row>
    <row r="30" customFormat="false" ht="15.75" hidden="false" customHeight="false" outlineLevel="0" collapsed="false">
      <c r="B30" s="7" t="n">
        <v>19</v>
      </c>
      <c r="C30" s="7" t="n">
        <v>19</v>
      </c>
      <c r="D30" s="7" t="n">
        <v>10</v>
      </c>
      <c r="E30" s="7" t="n">
        <v>1.79</v>
      </c>
      <c r="F30" s="7" t="n">
        <v>0</v>
      </c>
      <c r="G30" s="7" t="n">
        <v>0</v>
      </c>
      <c r="H30" s="7" t="n">
        <v>0</v>
      </c>
      <c r="I30" s="8" t="n">
        <v>0</v>
      </c>
      <c r="J30" s="9" t="n">
        <f aca="false">IF((F30+G30+H30),(F30*L30+G30*M30+H30*N30)/(F30+G30+H30),0)</f>
        <v>0</v>
      </c>
      <c r="L30" s="10" t="n">
        <v>0.5</v>
      </c>
      <c r="M30" s="10" t="n">
        <v>0.8</v>
      </c>
      <c r="N30" s="10" t="n">
        <v>1.6</v>
      </c>
    </row>
    <row r="31" customFormat="false" ht="15.75" hidden="false" customHeight="false" outlineLevel="0" collapsed="false">
      <c r="B31" s="7" t="n">
        <v>20</v>
      </c>
      <c r="C31" s="7" t="n">
        <v>20</v>
      </c>
      <c r="D31" s="7" t="n">
        <v>10</v>
      </c>
      <c r="E31" s="7" t="n">
        <v>1.79</v>
      </c>
      <c r="F31" s="7" t="n">
        <v>0</v>
      </c>
      <c r="G31" s="7" t="n">
        <v>0</v>
      </c>
      <c r="H31" s="7" t="n">
        <v>0</v>
      </c>
      <c r="I31" s="8" t="n">
        <f aca="false">F31*0.5+G31*0.8+H31*1</f>
        <v>0</v>
      </c>
      <c r="J31" s="9" t="n">
        <f aca="false">IF((F31+G31+H31),(F31*L31+G31*M31+H31*N31)/(F31+G31+H31),0)</f>
        <v>0</v>
      </c>
      <c r="L31" s="10" t="n">
        <v>0.5</v>
      </c>
      <c r="M31" s="10" t="n">
        <v>0.8</v>
      </c>
      <c r="N31" s="10" t="n">
        <v>1.6</v>
      </c>
    </row>
    <row r="32" customFormat="false" ht="15.75" hidden="false" customHeight="false" outlineLevel="0" collapsed="false">
      <c r="B32" s="7" t="n">
        <v>21</v>
      </c>
      <c r="C32" s="7" t="n">
        <v>21</v>
      </c>
      <c r="D32" s="7" t="n">
        <v>10</v>
      </c>
      <c r="E32" s="7" t="n">
        <v>1.79</v>
      </c>
      <c r="F32" s="7" t="n">
        <v>0</v>
      </c>
      <c r="G32" s="7" t="n">
        <v>0</v>
      </c>
      <c r="H32" s="7" t="n">
        <v>0</v>
      </c>
      <c r="I32" s="8" t="n">
        <v>0</v>
      </c>
      <c r="J32" s="9" t="n">
        <f aca="false">IF((F32+G32+H32),(F32*L32+G32*M32+H32*N32)/(F32+G32+H32),0)</f>
        <v>0</v>
      </c>
      <c r="L32" s="10" t="n">
        <v>0.5</v>
      </c>
      <c r="M32" s="10" t="n">
        <v>0.8</v>
      </c>
      <c r="N32" s="10" t="n">
        <v>3</v>
      </c>
    </row>
    <row r="33" customFormat="false" ht="15.75" hidden="false" customHeight="false" outlineLevel="0" collapsed="false">
      <c r="B33" s="7" t="n">
        <v>22</v>
      </c>
      <c r="C33" s="7" t="n">
        <v>22</v>
      </c>
      <c r="D33" s="7" t="n">
        <v>10</v>
      </c>
      <c r="E33" s="7" t="n">
        <v>1.79</v>
      </c>
      <c r="F33" s="7" t="n">
        <v>0</v>
      </c>
      <c r="G33" s="7" t="n">
        <v>0</v>
      </c>
      <c r="H33" s="7" t="n">
        <v>0</v>
      </c>
      <c r="I33" s="8" t="n">
        <v>0</v>
      </c>
      <c r="J33" s="9" t="n">
        <f aca="false">IF((F33+G33+H33),(F33*L33+G33*M33+H33*N33)/(F33+G33+H33),0)</f>
        <v>0</v>
      </c>
      <c r="L33" s="10" t="n">
        <v>0.5</v>
      </c>
      <c r="M33" s="10" t="n">
        <v>0.8</v>
      </c>
      <c r="N33" s="10" t="n">
        <v>2.5</v>
      </c>
    </row>
    <row r="34" customFormat="false" ht="15.75" hidden="false" customHeight="false" outlineLevel="0" collapsed="false">
      <c r="B34" s="7" t="n">
        <v>23</v>
      </c>
      <c r="C34" s="7" t="n">
        <v>23</v>
      </c>
      <c r="D34" s="7" t="n">
        <v>10</v>
      </c>
      <c r="E34" s="7" t="n">
        <v>1.79</v>
      </c>
      <c r="F34" s="7" t="n">
        <v>0</v>
      </c>
      <c r="G34" s="7" t="n">
        <v>0</v>
      </c>
      <c r="H34" s="7"/>
      <c r="I34" s="8" t="n">
        <f aca="false">F34*0.5+G34*0.8+H34*1</f>
        <v>0</v>
      </c>
      <c r="J34" s="9" t="n">
        <f aca="false">IF((F34+G34+H34),(F34*L34+G34*M34+H34*N34)/(F34+G34+H34),0)</f>
        <v>0</v>
      </c>
      <c r="L34" s="10" t="n">
        <v>0.5</v>
      </c>
      <c r="M34" s="10" t="n">
        <v>0.8</v>
      </c>
      <c r="N34" s="10" t="n">
        <v>2.9</v>
      </c>
    </row>
    <row r="35" customFormat="false" ht="15.75" hidden="false" customHeight="false" outlineLevel="0" collapsed="false">
      <c r="B35" s="7" t="n">
        <v>24</v>
      </c>
      <c r="C35" s="7" t="n">
        <v>24</v>
      </c>
      <c r="D35" s="7" t="n">
        <v>10</v>
      </c>
      <c r="E35" s="7" t="n">
        <v>1.79</v>
      </c>
      <c r="F35" s="7" t="n">
        <v>0</v>
      </c>
      <c r="G35" s="7" t="n">
        <v>0</v>
      </c>
      <c r="H35" s="7" t="n">
        <v>0</v>
      </c>
      <c r="I35" s="8" t="n">
        <f aca="false">F35*0.5+G35*0.8+H35*1</f>
        <v>0</v>
      </c>
      <c r="J35" s="9" t="n">
        <f aca="false">IF((F35+G35+H35),(F35*L35+G35*M35+H35*N35)/(F35+G35+H35),0)</f>
        <v>0</v>
      </c>
      <c r="L35" s="10" t="n">
        <v>0.5</v>
      </c>
      <c r="M35" s="10" t="n">
        <v>0.8</v>
      </c>
      <c r="N35" s="10" t="n">
        <v>3</v>
      </c>
    </row>
    <row r="36" customFormat="false" ht="15.75" hidden="false" customHeight="false" outlineLevel="0" collapsed="false">
      <c r="B36" s="7" t="n">
        <v>25</v>
      </c>
      <c r="C36" s="7" t="n">
        <v>25</v>
      </c>
      <c r="D36" s="7" t="n">
        <v>10</v>
      </c>
      <c r="E36" s="7" t="n">
        <v>1.79</v>
      </c>
      <c r="F36" s="7" t="n">
        <v>0</v>
      </c>
      <c r="G36" s="7" t="n">
        <v>0</v>
      </c>
      <c r="H36" s="7" t="n">
        <v>0</v>
      </c>
      <c r="I36" s="8" t="n">
        <v>0</v>
      </c>
      <c r="J36" s="9" t="n">
        <f aca="false">IF((F36+G36+H36),(F36*L36+G36*M36+H36*N36)/(F36+G36+H36),0)</f>
        <v>0</v>
      </c>
      <c r="L36" s="10" t="n">
        <v>0.5</v>
      </c>
      <c r="M36" s="10" t="n">
        <v>0.8</v>
      </c>
      <c r="N36" s="10" t="n">
        <v>2.2</v>
      </c>
    </row>
    <row r="37" customFormat="false" ht="15.75" hidden="false" customHeight="false" outlineLevel="0" collapsed="false">
      <c r="B37" s="7" t="n">
        <v>26</v>
      </c>
      <c r="C37" s="7" t="n">
        <v>26</v>
      </c>
      <c r="D37" s="7" t="n">
        <v>10</v>
      </c>
      <c r="E37" s="7" t="n">
        <v>1.79</v>
      </c>
      <c r="F37" s="7" t="n">
        <v>0</v>
      </c>
      <c r="G37" s="7" t="n">
        <v>0</v>
      </c>
      <c r="H37" s="7" t="n">
        <v>0</v>
      </c>
      <c r="I37" s="8" t="n">
        <v>0</v>
      </c>
      <c r="J37" s="9" t="n">
        <f aca="false">IF((F37+G37+H37),(F37*L37+G37*M37+H37*N37)/(F37+G37+H37),0)</f>
        <v>0</v>
      </c>
      <c r="L37" s="10" t="n">
        <v>0.5</v>
      </c>
      <c r="M37" s="10" t="n">
        <v>0.8</v>
      </c>
      <c r="N37" s="10" t="n">
        <v>2.7</v>
      </c>
    </row>
    <row r="38" customFormat="false" ht="15.75" hidden="false" customHeight="false" outlineLevel="0" collapsed="false">
      <c r="B38" s="7" t="n">
        <v>27</v>
      </c>
      <c r="C38" s="7" t="n">
        <v>27</v>
      </c>
      <c r="D38" s="7" t="n">
        <v>10</v>
      </c>
      <c r="E38" s="7" t="n">
        <v>1.79</v>
      </c>
      <c r="F38" s="7" t="n">
        <v>0</v>
      </c>
      <c r="G38" s="7" t="n">
        <v>0</v>
      </c>
      <c r="H38" s="7" t="n">
        <v>0</v>
      </c>
      <c r="I38" s="8" t="n">
        <f aca="false">F38*0.5+G38*0.8+H38*1</f>
        <v>0</v>
      </c>
      <c r="J38" s="9" t="n">
        <f aca="false">IF((F38+G38+H38),(F38*L38+G38*M38+H38*N38)/(F38+G38+H38),0)</f>
        <v>0</v>
      </c>
      <c r="L38" s="10" t="n">
        <v>0.5</v>
      </c>
      <c r="M38" s="10" t="n">
        <v>0.8</v>
      </c>
      <c r="N38" s="10" t="n">
        <v>2.5</v>
      </c>
    </row>
    <row r="39" customFormat="false" ht="15.75" hidden="false" customHeight="false" outlineLevel="0" collapsed="false">
      <c r="B39" s="7" t="n">
        <v>28</v>
      </c>
      <c r="C39" s="7" t="n">
        <v>28</v>
      </c>
      <c r="D39" s="7" t="n">
        <v>10</v>
      </c>
      <c r="E39" s="7" t="n">
        <v>1.79</v>
      </c>
      <c r="F39" s="7" t="n">
        <v>0</v>
      </c>
      <c r="G39" s="7" t="n">
        <v>0</v>
      </c>
      <c r="H39" s="7" t="n">
        <v>0</v>
      </c>
      <c r="I39" s="8" t="n">
        <f aca="false">F39*0.5+G39*0.8+H39*1</f>
        <v>0</v>
      </c>
      <c r="J39" s="9" t="n">
        <f aca="false">IF((F39+G39+H39),(F39*L39+G39*M39+H39*N39)/(F39+G39+H39),0)</f>
        <v>0</v>
      </c>
      <c r="L39" s="10" t="n">
        <v>0.5</v>
      </c>
      <c r="M39" s="10" t="n">
        <v>0.8</v>
      </c>
      <c r="N39" s="10" t="n">
        <v>3</v>
      </c>
    </row>
    <row r="40" customFormat="false" ht="15.75" hidden="false" customHeight="false" outlineLevel="0" collapsed="false">
      <c r="B40" s="7" t="n">
        <v>29</v>
      </c>
      <c r="C40" s="7" t="n">
        <v>29</v>
      </c>
      <c r="D40" s="7" t="n">
        <v>10</v>
      </c>
      <c r="E40" s="7" t="n">
        <v>1.79</v>
      </c>
      <c r="F40" s="7" t="n">
        <v>0</v>
      </c>
      <c r="G40" s="7" t="n">
        <v>0</v>
      </c>
      <c r="H40" s="7" t="n">
        <v>0</v>
      </c>
      <c r="I40" s="8" t="n">
        <v>0</v>
      </c>
      <c r="J40" s="9" t="n">
        <f aca="false">IF((F40+G40+H40),(F40*L40+G40*M40+H40*N40)/(F40+G40+H40),0)</f>
        <v>0</v>
      </c>
      <c r="L40" s="10" t="n">
        <v>0.5</v>
      </c>
      <c r="M40" s="10" t="n">
        <v>0.8</v>
      </c>
      <c r="N40" s="10" t="n">
        <v>3</v>
      </c>
    </row>
    <row r="41" customFormat="false" ht="15.75" hidden="false" customHeight="false" outlineLevel="0" collapsed="false">
      <c r="B41" s="7" t="n">
        <v>30</v>
      </c>
      <c r="C41" s="7" t="n">
        <v>30</v>
      </c>
      <c r="D41" s="7" t="n">
        <v>10</v>
      </c>
      <c r="E41" s="7" t="n">
        <v>1.79</v>
      </c>
      <c r="F41" s="7" t="n">
        <v>0</v>
      </c>
      <c r="G41" s="7" t="n">
        <v>0</v>
      </c>
      <c r="H41" s="7" t="n">
        <v>0</v>
      </c>
      <c r="I41" s="8" t="n">
        <f aca="false">F41*0.5+G41*0.8+H41*1</f>
        <v>0</v>
      </c>
      <c r="J41" s="9" t="n">
        <f aca="false">IF((F41+G41+H41),(F41*L41+G41*M41+H41*N41)/(F41+G41+H41),0)</f>
        <v>0</v>
      </c>
      <c r="L41" s="10" t="n">
        <v>0.5</v>
      </c>
      <c r="M41" s="10" t="n">
        <v>0.8</v>
      </c>
      <c r="N41" s="10" t="n">
        <v>3</v>
      </c>
    </row>
    <row r="42" customFormat="false" ht="15.75" hidden="false" customHeight="false" outlineLevel="0" collapsed="false">
      <c r="B42" s="11" t="s">
        <v>18</v>
      </c>
      <c r="C42" s="11"/>
      <c r="D42" s="11"/>
      <c r="E42" s="11"/>
      <c r="F42" s="11" t="n">
        <f aca="false">SUM(F12:F41)</f>
        <v>0</v>
      </c>
      <c r="G42" s="11" t="n">
        <f aca="false">SUM(G12:G41)</f>
        <v>0</v>
      </c>
      <c r="H42" s="11" t="n">
        <f aca="false">SUM(H12:H41)</f>
        <v>0</v>
      </c>
      <c r="I42" s="12" t="n">
        <f aca="false">SUM(I12:I41)</f>
        <v>0</v>
      </c>
      <c r="J42" s="13" t="n">
        <f aca="false">SUM(J12:J41)</f>
        <v>0</v>
      </c>
    </row>
    <row r="43" customFormat="false" ht="15.75" hidden="false" customHeight="false" outlineLevel="0" collapsed="false">
      <c r="B43" s="11" t="s">
        <v>19</v>
      </c>
      <c r="C43" s="11"/>
      <c r="D43" s="11"/>
      <c r="E43" s="11"/>
      <c r="F43" s="11"/>
      <c r="G43" s="11"/>
      <c r="H43" s="11"/>
      <c r="I43" s="11"/>
      <c r="J43" s="13" t="n">
        <f aca="false">J42/30</f>
        <v>0</v>
      </c>
    </row>
    <row r="44" customFormat="false" ht="15.75" hidden="false" customHeight="false" outlineLevel="0" collapsed="false">
      <c r="B44" s="11" t="s">
        <v>20</v>
      </c>
      <c r="C44" s="11"/>
      <c r="D44" s="11"/>
      <c r="E44" s="11"/>
      <c r="F44" s="11"/>
      <c r="G44" s="11"/>
      <c r="H44" s="11"/>
      <c r="I44" s="11" t="n">
        <f aca="false">I42/0.03</f>
        <v>0</v>
      </c>
      <c r="J44" s="11"/>
    </row>
  </sheetData>
  <mergeCells count="9">
    <mergeCell ref="B2:J2"/>
    <mergeCell ref="B4:J4"/>
    <mergeCell ref="C6:E6"/>
    <mergeCell ref="B10:B11"/>
    <mergeCell ref="C10:C11"/>
    <mergeCell ref="D10:E10"/>
    <mergeCell ref="F10:I10"/>
    <mergeCell ref="J10:J11"/>
    <mergeCell ref="L10:N10"/>
  </mergeCells>
  <printOptions headings="false" gridLines="false" gridLinesSet="true" horizontalCentered="false" verticalCentered="false"/>
  <pageMargins left="0.236111111111111" right="0.236111111111111" top="0.39375" bottom="0.393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LibreOffice/7.5.3.2$Windows_X86_64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TheXanter</dc:creator>
  <dc:description/>
  <dc:language>ru-RU</dc:language>
  <cp:lastModifiedBy/>
  <cp:lastPrinted>2023-03-12T17:03:57Z</cp:lastPrinted>
  <dcterms:modified xsi:type="dcterms:W3CDTF">2024-10-01T09:22:28Z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